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D7D43253-34CC-4E37-B0C5-58D86CF539A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17" i="1"/>
  <c r="G16" i="1" l="1"/>
  <c r="B10" i="1" l="1"/>
  <c r="B9" i="1"/>
  <c r="B11" i="1" l="1"/>
  <c r="B3" i="1"/>
  <c r="B4" i="1" s="1"/>
  <c r="B5" i="1" s="1"/>
  <c r="B13" i="1" l="1"/>
</calcChain>
</file>

<file path=xl/sharedStrings.xml><?xml version="1.0" encoding="utf-8"?>
<sst xmlns="http://schemas.openxmlformats.org/spreadsheetml/2006/main" count="24" uniqueCount="24">
  <si>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</si>
  <si>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</si>
  <si>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</si>
  <si>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</si>
  <si>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  <family val="2"/>
        <charset val="238"/>
      </rPr>
      <t xml:space="preserve">Zakładana ilość roboczogodzin przeznaczona na naprawy </t>
    </r>
    <r>
      <rPr>
        <b/>
        <sz val="9"/>
        <color theme="1"/>
        <rFont val="Arial"/>
        <family val="2"/>
        <charset val="238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</si>
  <si>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</si>
  <si>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</si>
  <si>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</si>
  <si>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</si>
  <si>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</si>
  <si>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Agregat freonowy</t>
  </si>
  <si>
    <t>Centrala Wentylacyjna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</si>
  <si>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</si>
  <si>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</si>
  <si>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</si>
  <si>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</si>
  <si>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</si>
  <si>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</si>
  <si>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</si>
  <si>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150</t>
  </si>
  <si>
    <t>Koszt jednostkowy konserwacji NETTO</t>
  </si>
  <si>
    <t>Załącznik nr 3.16 do SWZ</t>
  </si>
  <si>
    <t>Numer grupy 16</t>
  </si>
  <si>
    <t>Zadanie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</si>
</sst>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6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4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3" fillId="0" borderId="10" xfId="1" applyNumberFormat="1" applyFont="1" applyBorder="1" applyAlignment="1">
      <alignment horizontal="center" vertical="center"/>
    </xf>
    <xf numFmtId="0" fontId="13" fillId="0" borderId="14" xfId="1" applyNumberFormat="1" applyFont="1" applyBorder="1" applyAlignment="1">
      <alignment horizontal="center" vertical="center"/>
    </xf>
    <xf numFmtId="49" fontId="10" fillId="0" borderId="9" xfId="1" applyNumberFormat="1" applyFont="1" applyBorder="1" applyAlignment="1">
      <alignment horizontal="right" vertical="center"/>
    </xf>
    <xf numFmtId="49" fontId="13" fillId="0" borderId="13" xfId="1" applyNumberFormat="1" applyFont="1" applyBorder="1" applyAlignment="1">
      <alignment horizontal="right" vertical="center" wrapText="1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7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</cellXfs>
  <cellStyles count="2">
    <cellStyle name="Normalny" xfId="0" builtinId="0"/>
    <cellStyle name="Normalny 2" xfId="1" xr:uid="{00000000-0005-0000-0000-00002F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right style="medium">
          <color rgb="FFFF99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19" headerRowCount="0" totalsRowCount="1">
  <tableColumns count="5">
    <tableColumn id="1" xr3:uid="{00000000-0010-0000-0000-000001000000}" name="Column1" totalsRowLabel="Łączna liczba urządzeń w grupie:" totalsRowDxfId="8"/>
    <tableColumn id="2" xr3:uid="{00000000-0010-0000-0000-000002000000}" name="Column2" totalsRowLabel="150" dataDxfId="7" totalsRowDxfId="6"/>
    <tableColumn id="3" xr3:uid="{00000000-0010-0000-0000-000003000000}" name="Column3" dataDxfId="5" totalsRowDxfId="4"/>
    <tableColumn id="4" xr3:uid="{00000000-0010-0000-0000-000004000000}" name="Column4" dataDxfId="3" totalsRowDxfId="2"/>
    <tableColumn id="5" xr3:uid="{00000000-0010-0000-0000-000005000000}" name="Column5" dataDxfId="1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38"/>
  <sheetViews>
    <sheetView showGridLines="0" tabSelected="1" zoomScaleNormal="100" workbookViewId="0">
      <selection activeCell="G5" sqref="G5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3">
      <c r="B1" s="34" t="s">
        <v>23</v>
      </c>
      <c r="C1" s="34" t="s">
        <v>22</v>
      </c>
      <c r="E1" s="53" t="s">
        <v>21</v>
      </c>
      <c r="F1" s="53"/>
      <c r="G1" s="53"/>
      <c r="H1" s="53"/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">
        <f>SUM($G16:$G18)</f>
        <v>0</v>
      </c>
      <c r="C3" s="6" t="s">
        <v>15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35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50">
        <v>0</v>
      </c>
      <c r="C8" s="13" t="s">
        <v>18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17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14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32" t="s">
        <v>20</v>
      </c>
      <c r="F15" s="27" t="s">
        <v>9</v>
      </c>
      <c r="G15" s="28" t="s">
        <v>16</v>
      </c>
      <c r="I15" s="4"/>
      <c r="J15" s="11"/>
    </row>
    <row r="16" spans="1:10" ht="15.75" customHeight="1" x14ac:dyDescent="0.2">
      <c r="A16" s="29"/>
      <c r="C16" s="48" t="s">
        <v>10</v>
      </c>
      <c r="D16" s="46">
        <v>13</v>
      </c>
      <c r="E16" s="51">
        <v>0</v>
      </c>
      <c r="F16" s="30">
        <v>2</v>
      </c>
      <c r="G16" s="31">
        <f t="shared" ref="G16" si="0">PRODUCT(D16*E16*F16)</f>
        <v>0</v>
      </c>
      <c r="I16" s="4"/>
      <c r="J16" s="11"/>
    </row>
    <row r="17" spans="1:10" s="36" customFormat="1" ht="15.75" customHeight="1" x14ac:dyDescent="0.2">
      <c r="A17" s="39"/>
      <c r="C17" s="49" t="s">
        <v>11</v>
      </c>
      <c r="D17" s="47">
        <v>3</v>
      </c>
      <c r="E17" s="52">
        <v>0</v>
      </c>
      <c r="F17" s="41">
        <v>2</v>
      </c>
      <c r="G17" s="42">
        <f t="shared" ref="G17:G18" si="1">PRODUCT(D17*E17*F17)</f>
        <v>0</v>
      </c>
      <c r="I17" s="37"/>
      <c r="J17" s="38"/>
    </row>
    <row r="18" spans="1:10" s="36" customFormat="1" ht="15.75" customHeight="1" x14ac:dyDescent="0.2">
      <c r="A18" s="39"/>
      <c r="C18" s="49" t="s">
        <v>12</v>
      </c>
      <c r="D18" s="47">
        <v>134</v>
      </c>
      <c r="E18" s="52">
        <v>0</v>
      </c>
      <c r="F18" s="41">
        <v>2</v>
      </c>
      <c r="G18" s="42">
        <f t="shared" si="1"/>
        <v>0</v>
      </c>
      <c r="I18" s="37"/>
      <c r="J18" s="38"/>
    </row>
    <row r="19" spans="1:10" ht="15.75" customHeight="1" x14ac:dyDescent="0.2">
      <c r="A19" s="1"/>
      <c r="B19" s="23"/>
      <c r="C19" s="43" t="s">
        <v>13</v>
      </c>
      <c r="D19" s="45" t="s">
        <v>19</v>
      </c>
      <c r="E19" s="44"/>
      <c r="F19" s="40"/>
      <c r="G19" s="33"/>
      <c r="I19" s="4"/>
      <c r="J19" s="11"/>
    </row>
    <row r="20" spans="1:10" ht="15.75" customHeight="1" x14ac:dyDescent="0.2">
      <c r="A20" s="1"/>
      <c r="B20" s="23"/>
      <c r="C20" s="1"/>
      <c r="D20" s="1"/>
      <c r="F20" s="24"/>
      <c r="I20" s="4"/>
      <c r="J20" s="11"/>
    </row>
    <row r="21" spans="1:10" ht="15.75" customHeight="1" x14ac:dyDescent="0.2">
      <c r="A21" s="1"/>
      <c r="B21" s="23"/>
      <c r="I21" s="4"/>
      <c r="J21" s="11"/>
    </row>
    <row r="22" spans="1:10" ht="15.75" customHeight="1" x14ac:dyDescent="0.2">
      <c r="A22" s="1"/>
      <c r="B22" s="23"/>
      <c r="I22" s="4"/>
      <c r="J22" s="11"/>
    </row>
    <row r="23" spans="1:10" ht="15.75" customHeight="1" x14ac:dyDescent="0.2">
      <c r="A23" s="1"/>
      <c r="B23" s="23"/>
      <c r="I23" s="4"/>
      <c r="J23" s="11"/>
    </row>
    <row r="24" spans="1:10" ht="15.75" customHeight="1" x14ac:dyDescent="0.2">
      <c r="A24" s="1"/>
      <c r="B24" s="23"/>
      <c r="I24" s="4"/>
      <c r="J24" s="11"/>
    </row>
    <row r="25" spans="1:10" ht="15.75" customHeight="1" x14ac:dyDescent="0.2">
      <c r="A25" s="1"/>
      <c r="B25" s="23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7.25" customHeight="1" x14ac:dyDescent="0.2">
      <c r="A37" s="1"/>
      <c r="B37" s="23"/>
      <c r="I37" s="4"/>
      <c r="J37" s="11"/>
    </row>
    <row r="38" spans="1:10" ht="30" customHeight="1" x14ac:dyDescent="0.2">
      <c r="A38" s="1"/>
      <c r="B38" s="23"/>
      <c r="I38" s="4"/>
      <c r="J38" s="11"/>
    </row>
  </sheetData>
  <sheetProtection algorithmName="SHA-512" hashValue="lquRSsF5ZrvtVzUXFt4Q7Z9Rw39HjcNrsBIOIhFqo7AlbIHD8Ky8btd63/onS0dqDHuYBJbBSdCfZKM/XDh69Q==" saltValue="JnuF3acuDBomWo/yaNmdzQ==" spinCount="100000" sheet="1" objects="1" scenarios="1"/>
  <protectedRanges>
    <protectedRange sqref="E16:E18" name="Rozstęp2"/>
    <protectedRange sqref="B8" name="Rozstęp1"/>
  </protectedRanges>
  <mergeCells count="1">
    <mergeCell ref="E1:H1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Header>&amp;C&amp;"-,Pogrubiony"&amp;12dot. postępowania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Props1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57A16-B4CC-4BB6-BD2C-7F6FAAACF09F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63d4114e-1bef-4718-838e-9be3cc0e7df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2026-03-13T12:38:09Z</cp:lastPrinted>
  <dcterms:created xsi:type="dcterms:W3CDTF">2026-03-12T11:00:09Z</dcterms:created>
  <dcterms:modified xsi:type="dcterms:W3CDTF">2026-04-08T10:30:50Z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